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UDI\ARQUIVOS ESCOLAS\EMEF MANOEL MEDEIROS FERNANDES\MEMORIAL\2026\IMPLEMENTACAO DO PROJETO DO PCCI\PARA LICITAÇÃO POS IMPUGNACAO\"/>
    </mc:Choice>
  </mc:AlternateContent>
  <xr:revisionPtr revIDLastSave="0" documentId="13_ncr:1_{CB279470-ED98-4BE8-B362-B74DD0A33563}" xr6:coauthVersionLast="47" xr6:coauthVersionMax="47" xr10:uidLastSave="{00000000-0000-0000-0000-000000000000}"/>
  <bookViews>
    <workbookView xWindow="-110" yWindow="-110" windowWidth="38620" windowHeight="21220" xr2:uid="{A0D45A92-69F7-4A36-9AE4-EC3BA7641C06}"/>
  </bookViews>
  <sheets>
    <sheet name="Planilha1" sheetId="1" r:id="rId1"/>
  </sheets>
  <definedNames>
    <definedName name="_xlnm.Print_Area" localSheetId="0">Planilha1!$A$1:$J$88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H35" i="1"/>
  <c r="H41" i="1"/>
  <c r="H45" i="1"/>
  <c r="H46" i="1"/>
  <c r="H54" i="1"/>
  <c r="H60" i="1"/>
  <c r="H61" i="1"/>
  <c r="H62" i="1"/>
  <c r="H63" i="1"/>
  <c r="H70" i="1"/>
  <c r="H79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5" i="1"/>
  <c r="G79" i="1"/>
  <c r="G70" i="1"/>
  <c r="G63" i="1"/>
  <c r="G62" i="1"/>
  <c r="G61" i="1"/>
  <c r="G60" i="1"/>
  <c r="G54" i="1"/>
  <c r="G46" i="1"/>
  <c r="G45" i="1"/>
  <c r="G41" i="1"/>
  <c r="G35" i="1"/>
  <c r="G29" i="1"/>
  <c r="H29" i="1" s="1"/>
  <c r="G25" i="1"/>
  <c r="H25" i="1" s="1"/>
  <c r="G24" i="1"/>
  <c r="H24" i="1" s="1"/>
  <c r="G16" i="1"/>
  <c r="G7" i="1"/>
  <c r="H7" i="1" s="1"/>
  <c r="G64" i="1" l="1"/>
  <c r="H64" i="1" s="1"/>
  <c r="G65" i="1"/>
  <c r="H65" i="1" s="1"/>
  <c r="G66" i="1"/>
  <c r="H66" i="1" s="1"/>
  <c r="G80" i="1"/>
  <c r="H80" i="1" s="1"/>
  <c r="G67" i="1"/>
  <c r="H67" i="1" s="1"/>
  <c r="G57" i="1"/>
  <c r="H57" i="1" s="1"/>
  <c r="G32" i="1"/>
  <c r="H32" i="1" s="1"/>
  <c r="G31" i="1"/>
  <c r="H31" i="1" s="1"/>
  <c r="G30" i="1"/>
  <c r="H30" i="1" s="1"/>
  <c r="G56" i="1"/>
  <c r="H56" i="1" s="1"/>
  <c r="G58" i="1"/>
  <c r="H58" i="1" s="1"/>
  <c r="G81" i="1"/>
  <c r="H81" i="1" s="1"/>
  <c r="G72" i="1"/>
  <c r="H72" i="1" s="1"/>
  <c r="G69" i="1"/>
  <c r="H69" i="1" s="1"/>
  <c r="G71" i="1"/>
  <c r="H71" i="1" s="1"/>
  <c r="G42" i="1"/>
  <c r="H42" i="1" s="1"/>
  <c r="G11" i="1" l="1"/>
  <c r="H11" i="1" s="1"/>
  <c r="G52" i="1"/>
  <c r="H52" i="1" s="1"/>
  <c r="G73" i="1"/>
  <c r="H73" i="1" s="1"/>
  <c r="G18" i="1"/>
  <c r="H18" i="1" s="1"/>
  <c r="G44" i="1"/>
  <c r="H44" i="1" s="1"/>
  <c r="G19" i="1"/>
  <c r="H19" i="1" s="1"/>
  <c r="G23" i="1"/>
  <c r="H23" i="1" s="1"/>
  <c r="G68" i="1"/>
  <c r="H68" i="1" s="1"/>
  <c r="G20" i="1"/>
  <c r="H20" i="1" s="1"/>
  <c r="G33" i="1"/>
  <c r="H33" i="1" s="1"/>
  <c r="G53" i="1"/>
  <c r="H53" i="1" s="1"/>
  <c r="G34" i="1"/>
  <c r="H34" i="1" s="1"/>
  <c r="G40" i="1"/>
  <c r="H40" i="1" s="1"/>
  <c r="G12" i="1"/>
  <c r="H12" i="1" s="1"/>
  <c r="G48" i="1"/>
  <c r="H48" i="1" s="1"/>
  <c r="G8" i="1"/>
  <c r="H8" i="1" s="1"/>
  <c r="G10" i="1"/>
  <c r="H10" i="1" s="1"/>
  <c r="G9" i="1"/>
  <c r="H9" i="1" s="1"/>
  <c r="G6" i="1"/>
  <c r="H6" i="1" s="1"/>
  <c r="G14" i="1"/>
  <c r="H14" i="1" s="1"/>
  <c r="G5" i="1"/>
  <c r="H5" i="1" s="1"/>
  <c r="G13" i="1"/>
  <c r="H13" i="1" s="1"/>
  <c r="G38" i="1"/>
  <c r="H38" i="1" s="1"/>
  <c r="G43" i="1"/>
  <c r="H43" i="1" s="1"/>
  <c r="G50" i="1"/>
  <c r="H50" i="1" s="1"/>
  <c r="G49" i="1"/>
  <c r="H49" i="1" s="1"/>
  <c r="G37" i="1"/>
  <c r="H37" i="1" s="1"/>
  <c r="G17" i="1"/>
  <c r="H17" i="1" s="1"/>
  <c r="G59" i="1"/>
  <c r="H59" i="1" s="1"/>
  <c r="G36" i="1"/>
  <c r="H36" i="1" s="1"/>
  <c r="G51" i="1"/>
  <c r="H51" i="1" s="1"/>
  <c r="G74" i="1"/>
  <c r="H74" i="1" s="1"/>
  <c r="G47" i="1"/>
  <c r="H47" i="1" s="1"/>
  <c r="G39" i="1"/>
  <c r="H39" i="1" s="1"/>
  <c r="G76" i="1"/>
  <c r="H76" i="1" s="1"/>
  <c r="G77" i="1"/>
  <c r="H77" i="1" s="1"/>
  <c r="G21" i="1"/>
  <c r="H21" i="1" s="1"/>
  <c r="G78" i="1"/>
  <c r="H78" i="1" s="1"/>
  <c r="G22" i="1"/>
  <c r="H22" i="1" s="1"/>
  <c r="G26" i="1"/>
  <c r="H26" i="1" s="1"/>
  <c r="G28" i="1"/>
  <c r="H28" i="1" s="1"/>
  <c r="G55" i="1"/>
  <c r="H55" i="1" s="1"/>
  <c r="G27" i="1"/>
  <c r="H27" i="1" s="1"/>
  <c r="G75" i="1"/>
  <c r="H75" i="1" s="1"/>
  <c r="G15" i="1"/>
  <c r="H15" i="1" s="1"/>
  <c r="G82" i="1" l="1"/>
  <c r="H82" i="1" s="1"/>
</calcChain>
</file>

<file path=xl/sharedStrings.xml><?xml version="1.0" encoding="utf-8"?>
<sst xmlns="http://schemas.openxmlformats.org/spreadsheetml/2006/main" count="266" uniqueCount="124">
  <si>
    <t>N</t>
  </si>
  <si>
    <t>DESCRIÇÃO</t>
  </si>
  <si>
    <t>UNID.</t>
  </si>
  <si>
    <t>QTD.</t>
  </si>
  <si>
    <t>VALOR UNITÁRIO</t>
  </si>
  <si>
    <t>VALOR TOTAL BRUTO</t>
  </si>
  <si>
    <t>REFERÊNCIA</t>
  </si>
  <si>
    <t>Engenheiro Civil de Obra Junior - Incluso As Built</t>
  </si>
  <si>
    <t>Sinapi-C</t>
  </si>
  <si>
    <t>Auxiliar Técnico de Engenharia - Incluso As Built</t>
  </si>
  <si>
    <t>Luminária de emergência 30 Leds 2W</t>
  </si>
  <si>
    <t>Cabo de Cobre Flexível Isolado 1,5mm³ Anti-chama</t>
  </si>
  <si>
    <t>Tomada de Sobrepor 2P+T 250v - 10A</t>
  </si>
  <si>
    <t>un</t>
  </si>
  <si>
    <t>Composição</t>
  </si>
  <si>
    <t>CP-31</t>
  </si>
  <si>
    <t>Retirada e transporte de material</t>
  </si>
  <si>
    <t>Placa de Sinalização Fotoluminescente 40 x 20 cm</t>
  </si>
  <si>
    <t>CP-13</t>
  </si>
  <si>
    <t>Extintor de Incêndio Portátil PQS Pó Químico</t>
  </si>
  <si>
    <t>Barras Antipânico Simples com Fechadura em Lado Oposto</t>
  </si>
  <si>
    <t>CP-18</t>
  </si>
  <si>
    <t>Tubos em Aço Galvanizado DN 65mm - 2 1/2"</t>
  </si>
  <si>
    <t xml:space="preserve">Pintura Tinta Vermelha p/ Tubos Metálicos </t>
  </si>
  <si>
    <t>Registro Globo Angular 45° 2 1/2" Galvanizado</t>
  </si>
  <si>
    <t>Cotovelo 90 em Aço Galvanizado DN 65mm - 2 1/2"</t>
  </si>
  <si>
    <t>União em Aço Galvanizado DN 65mm - 2 1/2"</t>
  </si>
  <si>
    <t>Suporte para 1 Tubo Horizontal, espaçado a cada 1m12</t>
  </si>
  <si>
    <t>CP-09</t>
  </si>
  <si>
    <t>Tê em Aço Galvanizado DN 65mm - 2 1/2"</t>
  </si>
  <si>
    <t>Abrigo p/ Hidrante 60x90x17cm de Sobrepor</t>
  </si>
  <si>
    <t>Reserva Técnica de Incêndio - Reservatório 7000L</t>
  </si>
  <si>
    <t>Laje em Radier - 15cm</t>
  </si>
  <si>
    <t>Válvula de Retenção Horizontal - 2 1/2"</t>
  </si>
  <si>
    <t>Alvenaria de Blocos p/ Casa de Máquinas &amp; Reserva Técnica</t>
  </si>
  <si>
    <t>Laje Pré-Moldada Biapoiada p/ Forro</t>
  </si>
  <si>
    <t>Chapisco interno com argamassa traço 1:3</t>
  </si>
  <si>
    <t>Chapisco externo com argamassa traço 1:3</t>
  </si>
  <si>
    <t>Chapisco aplicado no teto com argamassa industrializada</t>
  </si>
  <si>
    <t>Reboco Interno para recebimento de pintura</t>
  </si>
  <si>
    <t>Reboco aplicado no teto para recebimento de pintura</t>
  </si>
  <si>
    <t>Emboço Interno para recebimento de pintura</t>
  </si>
  <si>
    <t>Emboço aplicado no teto para recebimento de pintura</t>
  </si>
  <si>
    <t>Alambrado com Tela de Arame Galvanizado em Mourões de Concreto</t>
  </si>
  <si>
    <t>2 Portas de ferro com grade, dimensão 70x210 cm</t>
  </si>
  <si>
    <t>Bomba Centrífuga 10cv - 4,2 a 14,9 M³/h - 85 a 140 MCA</t>
  </si>
  <si>
    <t>Bomba Centrífuga Jockey 1,5cv - 1,8 a 5,3 M³/h - 10 a 70 MCA</t>
  </si>
  <si>
    <t>Eletroduto Flexível Corrugado PEAD DN 50 (1 1/2") - Alimentação Bombas</t>
  </si>
  <si>
    <t>Cabo de Cobre Flexível Isolado 10mm² Anti-chama 0,6 / 1,0 KV</t>
  </si>
  <si>
    <t>Escavação Vala / Manual - Solo p/ Eletrodutos Enterrados</t>
  </si>
  <si>
    <t>Demolição de Piso de Concreto Simples - Mecanizado p/ Eletrodutos Enterrados</t>
  </si>
  <si>
    <t>Remoção de Piso Bloco Intertravado - PAVS p/ Eletrodutos Enterrados</t>
  </si>
  <si>
    <t>Prenchimento com Areia Média p/ Eletrodutos Enterrados</t>
  </si>
  <si>
    <t>Reaterro Manual a Percussão - p/ Eletrodutos Enterrados</t>
  </si>
  <si>
    <t>Retirada e transporte de material - p/ Eletrodutos Enterrados</t>
  </si>
  <si>
    <t>Pressostato p/ Rede de Hidrantes - 1 a 10 bar.</t>
  </si>
  <si>
    <t>CP-23</t>
  </si>
  <si>
    <t>Manômetro p/ Medição de Pressão - DN 50mm</t>
  </si>
  <si>
    <t>Válvula de Retenção Horizontal Roscável - 1"</t>
  </si>
  <si>
    <t>Bucha de Redução em Ferro Galvanizado - 2 1/2" x 1"</t>
  </si>
  <si>
    <t>CP-25</t>
  </si>
  <si>
    <t>Tê de Redução em Ferro Galvanizado Roscável - 2 1/2" x 1"</t>
  </si>
  <si>
    <t>CP-26</t>
  </si>
  <si>
    <t>Tê de Ferro Galvanizado Roscável - 1"</t>
  </si>
  <si>
    <t>Componentes Conectores Pressostato - Tê + Bucha de Redução</t>
  </si>
  <si>
    <t>CP-27</t>
  </si>
  <si>
    <t>Cotovelo 90° em Aço Galvanizado Roscável DN 25mm - 1"</t>
  </si>
  <si>
    <t>Registro Esfera em PVC Roscável - DN 50mm Reservatórios</t>
  </si>
  <si>
    <t>Tê de PVC Soldável - DN 50mm  (2")</t>
  </si>
  <si>
    <t>Tubo PVC Soldável - DN 50mm (2")</t>
  </si>
  <si>
    <t>Curva 90° PVC Soldável - DN 50mm (2")</t>
  </si>
  <si>
    <t>Quadro de Comando 10cv 220v + jockey 1,5cv</t>
  </si>
  <si>
    <t>CP-24</t>
  </si>
  <si>
    <t>Limpeza Final de Obra</t>
  </si>
  <si>
    <t>Treinamento de Brigadista - Nível Básico 2. Duração 8h.</t>
  </si>
  <si>
    <t>un / Aluno</t>
  </si>
  <si>
    <t>Órgão Estadual</t>
  </si>
  <si>
    <t>CBM-RS</t>
  </si>
  <si>
    <t>Laudo Segurança Estrutural em Incêndio</t>
  </si>
  <si>
    <t>Laudo CMAR</t>
  </si>
  <si>
    <t>Elaboração Plano de Emergência</t>
  </si>
  <si>
    <t>m²</t>
  </si>
  <si>
    <t>TOTAL GERAL</t>
  </si>
  <si>
    <t>H</t>
  </si>
  <si>
    <t>UN</t>
  </si>
  <si>
    <t>M</t>
  </si>
  <si>
    <t>M3</t>
  </si>
  <si>
    <t>M2</t>
  </si>
  <si>
    <t>CÓDIGOS - SINAPI-RS 01/2026</t>
  </si>
  <si>
    <t>BDI</t>
  </si>
  <si>
    <t>CBM-RS1</t>
  </si>
  <si>
    <t>CBM-RS2</t>
  </si>
  <si>
    <t>CBM-RS3</t>
  </si>
  <si>
    <t>Central de Alarme de Incêndio Endereçável.  proteção de surtos e bateria interna. CIE 1125 Intelbras</t>
  </si>
  <si>
    <t>CP-01</t>
  </si>
  <si>
    <t>Acionador Manual Endereçável Sem Sirene AME 521 Intelbras - Incluso Bloco Novo</t>
  </si>
  <si>
    <t>CP-02</t>
  </si>
  <si>
    <t>Sinalizador Audiovisual Endereçável - Incluso Bloco Novo</t>
  </si>
  <si>
    <t>CP-03</t>
  </si>
  <si>
    <t>Detector de Fumaça Endereçável - DFE 521 Intelbras - Incluso Bloco Novo</t>
  </si>
  <si>
    <t>CP-32</t>
  </si>
  <si>
    <t>Cabo Blindado Para Alarme de Incêndio 4 Vias 2 x 1,50mm + 2 x 0,75mm</t>
  </si>
  <si>
    <t>m</t>
  </si>
  <si>
    <t>CP-04</t>
  </si>
  <si>
    <t>Eletroduto Rígido PVC Soldável DN 25mm 3/4" - Valor/m</t>
  </si>
  <si>
    <t>Condulete de PVC Tipo T 3/4" C/Tampa</t>
  </si>
  <si>
    <t>Condulete de PVC Tipo TB 3/4" C/ Tampa</t>
  </si>
  <si>
    <t>Condulete de PVC Tipo LB 3/4" C/Tampa</t>
  </si>
  <si>
    <t>Condulete de PVC Tipo LL 3/4" C/Tampa</t>
  </si>
  <si>
    <t>Condulete de PVC Tipo C 3/4" C/Tampa</t>
  </si>
  <si>
    <t>Abraçadeira Aço Galvanizado 3/4" Antichamas</t>
  </si>
  <si>
    <t xml:space="preserve">Curva 90 PVC Soldável p/ Eletroduto 3/4" DN 25mm </t>
  </si>
  <si>
    <t>CP-33</t>
  </si>
  <si>
    <t>Luminária de emergência farol min 2000 Lumens</t>
  </si>
  <si>
    <t>CP-16</t>
  </si>
  <si>
    <t>Faixa de Sinalização Refletiva p/ Obstáculos Degrau Cozinha - Rolos de 20m</t>
  </si>
  <si>
    <t>CP-12</t>
  </si>
  <si>
    <t>Placa de Sinalização Fotoluminescente 60 x 30 cm</t>
  </si>
  <si>
    <t>CP-15</t>
  </si>
  <si>
    <t>Corrimão em Aço Galvanizado, 1,10m de Altura.</t>
  </si>
  <si>
    <t>Emboço externo para recebimento de pintura/Reboco externo para recebimento de pintura</t>
  </si>
  <si>
    <t>VALOR UNITÁRIO C/BDI</t>
  </si>
  <si>
    <t xml:space="preserve">VALOR TOTAL C/ BDI </t>
  </si>
  <si>
    <t>PLANILHA ORCAMENTARIA SINTETICA DE PPCI - EMEF MANOEL MEDEIROS - EMPRESAS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</si>
</sst>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&quot;\ #,##0.00"/>
    <numFmt numFmtId="166" formatCode="_-* #,##0_-;\-* #,##0_-;_-* &quot;-&quot;??_-;_-@_-"/>
    <numFmt numFmtId="167" formatCode="0.0"/>
    <numFmt numFmtId="168" formatCode="_-[$R$-416]\ * #,##0.00_-;\-[$R$-416]\ * #,##0.00_-;_-[$R$-416]\ * &quot;-&quot;??_-;_-@_-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</cellStyleXfs>
  <cellXfs count="35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164" fontId="3" fillId="2" borderId="1" xfId="2" applyFont="1" applyFill="1" applyBorder="1" applyAlignment="1">
      <alignment horizontal="center" vertical="center" wrapText="1"/>
    </xf>
    <xf numFmtId="165" fontId="3" fillId="2" borderId="1" xfId="3" applyNumberFormat="1" applyFont="1" applyFill="1" applyBorder="1" applyAlignment="1">
      <alignment horizontal="center" vertical="center" wrapText="1"/>
    </xf>
    <xf numFmtId="164" fontId="3" fillId="2" borderId="1" xfId="3" applyFont="1" applyFill="1" applyBorder="1" applyAlignment="1">
      <alignment horizontal="center" vertical="center"/>
    </xf>
    <xf numFmtId="166" fontId="3" fillId="2" borderId="1" xfId="4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2" fillId="3" borderId="1" xfId="5" applyFill="1" applyBorder="1" applyAlignment="1">
      <alignment wrapText="1"/>
    </xf>
    <xf numFmtId="167" fontId="2" fillId="4" borderId="1" xfId="0" applyNumberFormat="1" applyFont="1" applyFill="1" applyBorder="1" applyAlignment="1">
      <alignment horizontal="center" vertical="center"/>
    </xf>
    <xf numFmtId="164" fontId="4" fillId="3" borderId="1" xfId="2" applyFont="1" applyFill="1" applyBorder="1" applyAlignment="1">
      <alignment horizontal="center" vertical="center"/>
    </xf>
    <xf numFmtId="0" fontId="2" fillId="3" borderId="1" xfId="4" applyNumberFormat="1" applyFont="1" applyFill="1" applyBorder="1" applyAlignment="1">
      <alignment horizontal="center" vertical="center"/>
    </xf>
    <xf numFmtId="2" fontId="0" fillId="5" borderId="0" xfId="0" applyNumberFormat="1" applyFill="1"/>
    <xf numFmtId="0" fontId="0" fillId="5" borderId="0" xfId="0" applyFill="1"/>
    <xf numFmtId="0" fontId="2" fillId="3" borderId="1" xfId="5" applyFill="1" applyBorder="1" applyAlignment="1">
      <alignment horizontal="center" vertical="center"/>
    </xf>
    <xf numFmtId="168" fontId="2" fillId="3" borderId="1" xfId="5" applyNumberFormat="1" applyFill="1" applyBorder="1" applyAlignment="1">
      <alignment horizontal="center" vertical="center"/>
    </xf>
    <xf numFmtId="2" fontId="2" fillId="4" borderId="1" xfId="5" applyNumberForma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10" fontId="1" fillId="8" borderId="1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wrapText="1"/>
    </xf>
    <xf numFmtId="0" fontId="2" fillId="3" borderId="3" xfId="5" applyFill="1" applyBorder="1" applyAlignment="1">
      <alignment horizontal="center" vertical="center"/>
    </xf>
    <xf numFmtId="2" fontId="2" fillId="4" borderId="3" xfId="5" applyNumberFormat="1" applyFill="1" applyBorder="1" applyAlignment="1">
      <alignment horizontal="center" vertical="center"/>
    </xf>
    <xf numFmtId="168" fontId="2" fillId="3" borderId="3" xfId="5" applyNumberFormat="1" applyFill="1" applyBorder="1" applyAlignment="1">
      <alignment horizontal="center" vertical="center"/>
    </xf>
    <xf numFmtId="164" fontId="4" fillId="3" borderId="3" xfId="2" applyFont="1" applyFill="1" applyBorder="1" applyAlignment="1">
      <alignment horizontal="center" vertical="center"/>
    </xf>
    <xf numFmtId="164" fontId="1" fillId="7" borderId="2" xfId="0" applyNumberFormat="1" applyFont="1" applyFill="1" applyBorder="1"/>
    <xf numFmtId="165" fontId="1" fillId="7" borderId="2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right" wrapText="1"/>
    </xf>
    <xf numFmtId="168" fontId="0" fillId="0" borderId="0" xfId="0" applyNumberFormat="1"/>
    <xf numFmtId="0" fontId="3" fillId="2" borderId="4" xfId="0" applyFont="1" applyFill="1" applyBorder="1" applyAlignment="1">
      <alignment horizontal="right" wrapText="1"/>
    </xf>
    <xf numFmtId="0" fontId="3" fillId="2" borderId="5" xfId="0" applyFont="1" applyFill="1" applyBorder="1" applyAlignment="1">
      <alignment horizontal="right" wrapText="1"/>
    </xf>
    <xf numFmtId="0" fontId="3" fillId="2" borderId="6" xfId="0" applyFont="1" applyFill="1" applyBorder="1" applyAlignment="1">
      <alignment horizontal="right" wrapText="1"/>
    </xf>
    <xf numFmtId="0" fontId="3" fillId="6" borderId="7" xfId="1" applyFont="1" applyFill="1" applyBorder="1" applyAlignment="1">
      <alignment horizontal="center" vertical="center"/>
    </xf>
    <xf numFmtId="0" fontId="3" fillId="6" borderId="8" xfId="1" applyFont="1" applyFill="1" applyBorder="1" applyAlignment="1">
      <alignment horizontal="center" vertical="center"/>
    </xf>
    <xf numFmtId="0" fontId="3" fillId="6" borderId="9" xfId="1" applyFont="1" applyFill="1" applyBorder="1" applyAlignment="1">
      <alignment horizontal="center" vertical="center"/>
    </xf>
  </cellXfs>
  <cellStyles count="7">
    <cellStyle name="Moeda 2" xfId="2" xr:uid="{FD491FAA-4A6E-4298-9441-B2CE6D171550}"/>
    <cellStyle name="Moeda 3 2" xfId="3" xr:uid="{00EC878B-90DF-426B-924F-D66F1178823C}"/>
    <cellStyle name="Normal" xfId="0" builtinId="0"/>
    <cellStyle name="Normal 16 2" xfId="6" xr:uid="{DA4BFA51-EC07-4D89-A523-A37CF50DB1BC}"/>
    <cellStyle name="Normal 3" xfId="5" xr:uid="{37A94BF7-6851-4F18-9B61-66EC443AFD63}"/>
    <cellStyle name="Normal 5" xfId="1" xr:uid="{48794465-4549-44F8-A4A1-84701A88FC30}"/>
    <cellStyle name="Vírgula 2" xfId="4" xr:uid="{2E8AF8B9-5A4D-488E-954C-DA1395ED09E3}"/>
  </cellStyles>
  <dxfs count="2"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E2D47-715E-441E-BE63-0BC8861284AE}">
  <sheetPr>
    <pageSetUpPr fitToPage="1"/>
  </sheetPr>
  <dimension ref="A2:M87"/>
  <sheetViews>
    <sheetView tabSelected="1" topLeftCell="A52" zoomScale="120" zoomScaleNormal="120" workbookViewId="0">
      <selection activeCell="M5" sqref="M5:M84"/>
    </sheetView>
  </sheetViews>
  <sheetFormatPr defaultRowHeight="14.5" x14ac:dyDescent="0.35"/>
  <cols>
    <col min="1" max="1" width="8.26953125" customWidth="1"/>
    <col min="2" max="2" width="44.453125" customWidth="1"/>
    <col min="4" max="4" width="10.453125" customWidth="1"/>
    <col min="5" max="6" width="14.54296875" customWidth="1"/>
    <col min="7" max="7" width="14.7265625" customWidth="1"/>
    <col min="8" max="8" width="17.7265625" customWidth="1"/>
    <col min="9" max="9" width="13.36328125" customWidth="1"/>
    <col min="10" max="10" width="11.7265625" customWidth="1"/>
    <col min="13" max="13" width="13.7265625" bestFit="1" customWidth="1"/>
  </cols>
  <sheetData>
    <row r="2" spans="1:13" x14ac:dyDescent="0.35">
      <c r="I2" s="17" t="s">
        <v>89</v>
      </c>
      <c r="J2" s="18">
        <v>0.23649999999999999</v>
      </c>
    </row>
    <row r="3" spans="1:13" x14ac:dyDescent="0.35">
      <c r="A3" s="32" t="s">
        <v>123</v>
      </c>
      <c r="B3" s="33"/>
      <c r="C3" s="33"/>
      <c r="D3" s="33"/>
      <c r="E3" s="33"/>
      <c r="F3" s="33"/>
      <c r="G3" s="33"/>
      <c r="H3" s="33"/>
      <c r="I3" s="33"/>
      <c r="J3" s="34"/>
    </row>
    <row r="4" spans="1:13" ht="39" x14ac:dyDescent="0.35">
      <c r="A4" s="1" t="s">
        <v>0</v>
      </c>
      <c r="B4" s="1" t="s">
        <v>1</v>
      </c>
      <c r="C4" s="1" t="s">
        <v>2</v>
      </c>
      <c r="D4" s="2" t="s">
        <v>3</v>
      </c>
      <c r="E4" s="3" t="s">
        <v>4</v>
      </c>
      <c r="F4" s="3" t="s">
        <v>121</v>
      </c>
      <c r="G4" s="4" t="s">
        <v>5</v>
      </c>
      <c r="H4" s="4" t="s">
        <v>122</v>
      </c>
      <c r="I4" s="5" t="s">
        <v>6</v>
      </c>
      <c r="J4" s="6" t="s">
        <v>88</v>
      </c>
    </row>
    <row r="5" spans="1:13" x14ac:dyDescent="0.35">
      <c r="A5" s="26">
        <v>1</v>
      </c>
      <c r="B5" s="7" t="s">
        <v>41</v>
      </c>
      <c r="C5" s="14" t="s">
        <v>87</v>
      </c>
      <c r="D5" s="16">
        <v>10.4</v>
      </c>
      <c r="E5" s="15"/>
      <c r="F5" s="15">
        <f>E5*(1+$J$2)</f>
        <v>0</v>
      </c>
      <c r="G5" s="10">
        <f t="shared" ref="G5:G36" si="0">D5*E5</f>
        <v>0</v>
      </c>
      <c r="H5" s="10">
        <f>G5*(1+$J$2)</f>
        <v>0</v>
      </c>
      <c r="I5" s="14" t="s">
        <v>8</v>
      </c>
      <c r="J5" s="14">
        <v>87527</v>
      </c>
      <c r="M5" s="28"/>
    </row>
    <row r="6" spans="1:13" x14ac:dyDescent="0.35">
      <c r="A6" s="26">
        <v>2</v>
      </c>
      <c r="B6" s="7" t="s">
        <v>39</v>
      </c>
      <c r="C6" s="14" t="s">
        <v>87</v>
      </c>
      <c r="D6" s="16">
        <v>10.4</v>
      </c>
      <c r="E6" s="15"/>
      <c r="F6" s="15">
        <f t="shared" ref="F6:F69" si="1">E6*(1+$J$2)</f>
        <v>0</v>
      </c>
      <c r="G6" s="10">
        <f t="shared" si="0"/>
        <v>0</v>
      </c>
      <c r="H6" s="10">
        <f t="shared" ref="H6:H69" si="2">G6*(1+$J$2)</f>
        <v>0</v>
      </c>
      <c r="I6" s="14" t="s">
        <v>8</v>
      </c>
      <c r="J6" s="14">
        <v>87530</v>
      </c>
      <c r="M6" s="28"/>
    </row>
    <row r="7" spans="1:13" s="13" customFormat="1" ht="26" x14ac:dyDescent="0.35">
      <c r="A7" s="26">
        <v>3</v>
      </c>
      <c r="B7" s="7" t="s">
        <v>120</v>
      </c>
      <c r="C7" s="14" t="s">
        <v>87</v>
      </c>
      <c r="D7" s="16">
        <v>27</v>
      </c>
      <c r="E7" s="15"/>
      <c r="F7" s="15">
        <f t="shared" si="1"/>
        <v>0</v>
      </c>
      <c r="G7" s="10">
        <f t="shared" si="0"/>
        <v>0</v>
      </c>
      <c r="H7" s="10">
        <f t="shared" si="2"/>
        <v>0</v>
      </c>
      <c r="I7" s="14" t="s">
        <v>8</v>
      </c>
      <c r="J7" s="14">
        <v>87775</v>
      </c>
      <c r="M7" s="28"/>
    </row>
    <row r="8" spans="1:13" x14ac:dyDescent="0.35">
      <c r="A8" s="26">
        <v>4</v>
      </c>
      <c r="B8" s="7" t="s">
        <v>36</v>
      </c>
      <c r="C8" s="14" t="s">
        <v>87</v>
      </c>
      <c r="D8" s="16">
        <v>10.4</v>
      </c>
      <c r="E8" s="15"/>
      <c r="F8" s="15">
        <f t="shared" si="1"/>
        <v>0</v>
      </c>
      <c r="G8" s="10">
        <f t="shared" si="0"/>
        <v>0</v>
      </c>
      <c r="H8" s="10">
        <f t="shared" si="2"/>
        <v>0</v>
      </c>
      <c r="I8" s="14" t="s">
        <v>8</v>
      </c>
      <c r="J8" s="14">
        <v>87878</v>
      </c>
      <c r="M8" s="28"/>
    </row>
    <row r="9" spans="1:13" ht="26" x14ac:dyDescent="0.35">
      <c r="A9" s="26">
        <v>5</v>
      </c>
      <c r="B9" s="7" t="s">
        <v>38</v>
      </c>
      <c r="C9" s="14" t="s">
        <v>87</v>
      </c>
      <c r="D9" s="16">
        <v>1.73</v>
      </c>
      <c r="E9" s="15"/>
      <c r="F9" s="15">
        <f t="shared" si="1"/>
        <v>0</v>
      </c>
      <c r="G9" s="10">
        <f t="shared" si="0"/>
        <v>0</v>
      </c>
      <c r="H9" s="10">
        <f t="shared" si="2"/>
        <v>0</v>
      </c>
      <c r="I9" s="14" t="s">
        <v>8</v>
      </c>
      <c r="J9" s="14">
        <v>87886</v>
      </c>
      <c r="M9" s="28"/>
    </row>
    <row r="10" spans="1:13" x14ac:dyDescent="0.35">
      <c r="A10" s="26">
        <v>6</v>
      </c>
      <c r="B10" s="7" t="s">
        <v>37</v>
      </c>
      <c r="C10" s="14" t="s">
        <v>87</v>
      </c>
      <c r="D10" s="16">
        <v>13.5</v>
      </c>
      <c r="E10" s="15"/>
      <c r="F10" s="15">
        <f t="shared" si="1"/>
        <v>0</v>
      </c>
      <c r="G10" s="10">
        <f t="shared" si="0"/>
        <v>0</v>
      </c>
      <c r="H10" s="10">
        <f t="shared" si="2"/>
        <v>0</v>
      </c>
      <c r="I10" s="14" t="s">
        <v>8</v>
      </c>
      <c r="J10" s="14">
        <v>87893</v>
      </c>
      <c r="M10" s="28"/>
    </row>
    <row r="11" spans="1:13" x14ac:dyDescent="0.35">
      <c r="A11" s="26">
        <v>7</v>
      </c>
      <c r="B11" s="7" t="s">
        <v>9</v>
      </c>
      <c r="C11" s="14" t="s">
        <v>83</v>
      </c>
      <c r="D11" s="9">
        <v>120</v>
      </c>
      <c r="E11" s="15"/>
      <c r="F11" s="15">
        <f t="shared" si="1"/>
        <v>0</v>
      </c>
      <c r="G11" s="10">
        <f t="shared" ref="G11" si="3">D11*E11</f>
        <v>0</v>
      </c>
      <c r="H11" s="10">
        <f t="shared" si="2"/>
        <v>0</v>
      </c>
      <c r="I11" s="10" t="s">
        <v>8</v>
      </c>
      <c r="J11" s="11">
        <v>88252</v>
      </c>
      <c r="M11" s="28"/>
    </row>
    <row r="12" spans="1:13" ht="26" x14ac:dyDescent="0.35">
      <c r="A12" s="26">
        <v>8</v>
      </c>
      <c r="B12" s="7" t="s">
        <v>34</v>
      </c>
      <c r="C12" s="14" t="s">
        <v>87</v>
      </c>
      <c r="D12" s="16">
        <v>12</v>
      </c>
      <c r="E12" s="15"/>
      <c r="F12" s="15">
        <f t="shared" si="1"/>
        <v>0</v>
      </c>
      <c r="G12" s="10">
        <f t="shared" si="0"/>
        <v>0</v>
      </c>
      <c r="H12" s="10">
        <f t="shared" si="2"/>
        <v>0</v>
      </c>
      <c r="I12" s="14" t="s">
        <v>8</v>
      </c>
      <c r="J12" s="14">
        <v>89282</v>
      </c>
      <c r="M12" s="28"/>
    </row>
    <row r="13" spans="1:13" x14ac:dyDescent="0.35">
      <c r="A13" s="26">
        <v>9</v>
      </c>
      <c r="B13" s="7" t="s">
        <v>42</v>
      </c>
      <c r="C13" s="14" t="s">
        <v>87</v>
      </c>
      <c r="D13" s="16">
        <v>1.72</v>
      </c>
      <c r="E13" s="15"/>
      <c r="F13" s="15">
        <f t="shared" si="1"/>
        <v>0</v>
      </c>
      <c r="G13" s="10">
        <f t="shared" si="0"/>
        <v>0</v>
      </c>
      <c r="H13" s="10">
        <f t="shared" si="2"/>
        <v>0</v>
      </c>
      <c r="I13" s="14" t="s">
        <v>8</v>
      </c>
      <c r="J13" s="14">
        <v>90406</v>
      </c>
      <c r="M13" s="28"/>
    </row>
    <row r="14" spans="1:13" x14ac:dyDescent="0.35">
      <c r="A14" s="26">
        <v>10</v>
      </c>
      <c r="B14" s="7" t="s">
        <v>40</v>
      </c>
      <c r="C14" s="14" t="s">
        <v>87</v>
      </c>
      <c r="D14" s="16">
        <v>1.73</v>
      </c>
      <c r="E14" s="15"/>
      <c r="F14" s="15">
        <f t="shared" si="1"/>
        <v>0</v>
      </c>
      <c r="G14" s="10">
        <f t="shared" si="0"/>
        <v>0</v>
      </c>
      <c r="H14" s="10">
        <f t="shared" si="2"/>
        <v>0</v>
      </c>
      <c r="I14" s="14" t="s">
        <v>8</v>
      </c>
      <c r="J14" s="14">
        <v>90408</v>
      </c>
      <c r="M14" s="28"/>
    </row>
    <row r="15" spans="1:13" x14ac:dyDescent="0.35">
      <c r="A15" s="26">
        <v>11</v>
      </c>
      <c r="B15" s="7" t="s">
        <v>7</v>
      </c>
      <c r="C15" s="14" t="s">
        <v>83</v>
      </c>
      <c r="D15" s="9">
        <v>30</v>
      </c>
      <c r="E15" s="15"/>
      <c r="F15" s="15">
        <f t="shared" si="1"/>
        <v>0</v>
      </c>
      <c r="G15" s="10">
        <f>D15*E15</f>
        <v>0</v>
      </c>
      <c r="H15" s="10">
        <f t="shared" si="2"/>
        <v>0</v>
      </c>
      <c r="I15" s="10" t="s">
        <v>8</v>
      </c>
      <c r="J15" s="11">
        <v>90777</v>
      </c>
      <c r="M15" s="28"/>
    </row>
    <row r="16" spans="1:13" s="13" customFormat="1" x14ac:dyDescent="0.35">
      <c r="A16" s="26">
        <v>12</v>
      </c>
      <c r="B16" s="7" t="s">
        <v>11</v>
      </c>
      <c r="C16" s="14" t="s">
        <v>85</v>
      </c>
      <c r="D16" s="16">
        <v>810</v>
      </c>
      <c r="E16" s="15"/>
      <c r="F16" s="15">
        <f t="shared" si="1"/>
        <v>0</v>
      </c>
      <c r="G16" s="10">
        <f t="shared" si="0"/>
        <v>0</v>
      </c>
      <c r="H16" s="10">
        <f t="shared" si="2"/>
        <v>0</v>
      </c>
      <c r="I16" s="14" t="s">
        <v>8</v>
      </c>
      <c r="J16" s="14">
        <v>91924</v>
      </c>
      <c r="M16" s="28"/>
    </row>
    <row r="17" spans="1:13" ht="26" x14ac:dyDescent="0.35">
      <c r="A17" s="26">
        <v>13</v>
      </c>
      <c r="B17" s="7" t="s">
        <v>48</v>
      </c>
      <c r="C17" s="14" t="s">
        <v>85</v>
      </c>
      <c r="D17" s="16">
        <v>420</v>
      </c>
      <c r="E17" s="15"/>
      <c r="F17" s="15">
        <f t="shared" si="1"/>
        <v>0</v>
      </c>
      <c r="G17" s="10">
        <f t="shared" si="0"/>
        <v>0</v>
      </c>
      <c r="H17" s="10">
        <f t="shared" si="2"/>
        <v>0</v>
      </c>
      <c r="I17" s="14" t="s">
        <v>8</v>
      </c>
      <c r="J17" s="14">
        <v>91933</v>
      </c>
      <c r="M17" s="28"/>
    </row>
    <row r="18" spans="1:13" x14ac:dyDescent="0.35">
      <c r="A18" s="26">
        <v>14</v>
      </c>
      <c r="B18" s="7" t="s">
        <v>22</v>
      </c>
      <c r="C18" s="14" t="s">
        <v>85</v>
      </c>
      <c r="D18" s="16">
        <v>30</v>
      </c>
      <c r="E18" s="15"/>
      <c r="F18" s="15">
        <f t="shared" si="1"/>
        <v>0</v>
      </c>
      <c r="G18" s="10">
        <f t="shared" si="0"/>
        <v>0</v>
      </c>
      <c r="H18" s="10">
        <f t="shared" si="2"/>
        <v>0</v>
      </c>
      <c r="I18" s="14" t="s">
        <v>8</v>
      </c>
      <c r="J18" s="14">
        <v>92336</v>
      </c>
      <c r="M18" s="28"/>
    </row>
    <row r="19" spans="1:13" x14ac:dyDescent="0.35">
      <c r="A19" s="26">
        <v>15</v>
      </c>
      <c r="B19" s="7" t="s">
        <v>25</v>
      </c>
      <c r="C19" s="14" t="s">
        <v>84</v>
      </c>
      <c r="D19" s="16">
        <v>5</v>
      </c>
      <c r="E19" s="15"/>
      <c r="F19" s="15">
        <f t="shared" si="1"/>
        <v>0</v>
      </c>
      <c r="G19" s="10">
        <f t="shared" si="0"/>
        <v>0</v>
      </c>
      <c r="H19" s="10">
        <f t="shared" si="2"/>
        <v>0</v>
      </c>
      <c r="I19" s="14" t="s">
        <v>8</v>
      </c>
      <c r="J19" s="14">
        <v>92353</v>
      </c>
      <c r="M19" s="28"/>
    </row>
    <row r="20" spans="1:13" x14ac:dyDescent="0.35">
      <c r="A20" s="26">
        <v>16</v>
      </c>
      <c r="B20" s="7" t="s">
        <v>29</v>
      </c>
      <c r="C20" s="14" t="s">
        <v>84</v>
      </c>
      <c r="D20" s="16">
        <v>3</v>
      </c>
      <c r="E20" s="15"/>
      <c r="F20" s="15">
        <f t="shared" si="1"/>
        <v>0</v>
      </c>
      <c r="G20" s="10">
        <f t="shared" si="0"/>
        <v>0</v>
      </c>
      <c r="H20" s="10">
        <f t="shared" si="2"/>
        <v>0</v>
      </c>
      <c r="I20" s="14" t="s">
        <v>8</v>
      </c>
      <c r="J20" s="14">
        <v>92357</v>
      </c>
      <c r="M20" s="28"/>
    </row>
    <row r="21" spans="1:13" x14ac:dyDescent="0.35">
      <c r="A21" s="26">
        <v>17</v>
      </c>
      <c r="B21" s="7" t="s">
        <v>63</v>
      </c>
      <c r="C21" s="14" t="s">
        <v>84</v>
      </c>
      <c r="D21" s="16">
        <v>1</v>
      </c>
      <c r="E21" s="15"/>
      <c r="F21" s="15">
        <f t="shared" si="1"/>
        <v>0</v>
      </c>
      <c r="G21" s="10">
        <f t="shared" si="0"/>
        <v>0</v>
      </c>
      <c r="H21" s="10">
        <f t="shared" si="2"/>
        <v>0</v>
      </c>
      <c r="I21" s="14" t="s">
        <v>8</v>
      </c>
      <c r="J21" s="14">
        <v>92637</v>
      </c>
      <c r="M21" s="28"/>
    </row>
    <row r="22" spans="1:13" ht="26" x14ac:dyDescent="0.35">
      <c r="A22" s="26">
        <v>18</v>
      </c>
      <c r="B22" s="7" t="s">
        <v>66</v>
      </c>
      <c r="C22" s="14" t="s">
        <v>84</v>
      </c>
      <c r="D22" s="16">
        <v>4</v>
      </c>
      <c r="E22" s="15"/>
      <c r="F22" s="15">
        <f t="shared" si="1"/>
        <v>0</v>
      </c>
      <c r="G22" s="10">
        <f t="shared" si="0"/>
        <v>0</v>
      </c>
      <c r="H22" s="10">
        <f t="shared" si="2"/>
        <v>0</v>
      </c>
      <c r="I22" s="14" t="s">
        <v>8</v>
      </c>
      <c r="J22" s="14">
        <v>92670</v>
      </c>
      <c r="M22" s="28"/>
    </row>
    <row r="23" spans="1:13" x14ac:dyDescent="0.35">
      <c r="A23" s="26">
        <v>19</v>
      </c>
      <c r="B23" s="7" t="s">
        <v>26</v>
      </c>
      <c r="C23" s="14" t="s">
        <v>84</v>
      </c>
      <c r="D23" s="16">
        <v>5</v>
      </c>
      <c r="E23" s="15"/>
      <c r="F23" s="15">
        <f t="shared" si="1"/>
        <v>0</v>
      </c>
      <c r="G23" s="10">
        <f t="shared" si="0"/>
        <v>0</v>
      </c>
      <c r="H23" s="10">
        <f t="shared" si="2"/>
        <v>0</v>
      </c>
      <c r="I23" s="14" t="s">
        <v>8</v>
      </c>
      <c r="J23" s="14">
        <v>92890</v>
      </c>
      <c r="M23" s="28"/>
    </row>
    <row r="24" spans="1:13" s="13" customFormat="1" ht="26" x14ac:dyDescent="0.35">
      <c r="A24" s="26">
        <v>20</v>
      </c>
      <c r="B24" s="7" t="s">
        <v>49</v>
      </c>
      <c r="C24" s="14" t="s">
        <v>86</v>
      </c>
      <c r="D24" s="16">
        <v>16.32</v>
      </c>
      <c r="E24" s="15"/>
      <c r="F24" s="15">
        <f t="shared" si="1"/>
        <v>0</v>
      </c>
      <c r="G24" s="10">
        <f t="shared" si="0"/>
        <v>0</v>
      </c>
      <c r="H24" s="10">
        <f t="shared" si="2"/>
        <v>0</v>
      </c>
      <c r="I24" s="14" t="s">
        <v>8</v>
      </c>
      <c r="J24" s="14">
        <v>93358</v>
      </c>
      <c r="M24" s="28"/>
    </row>
    <row r="25" spans="1:13" s="13" customFormat="1" ht="26" x14ac:dyDescent="0.35">
      <c r="A25" s="26">
        <v>21</v>
      </c>
      <c r="B25" s="7" t="s">
        <v>53</v>
      </c>
      <c r="C25" s="14" t="s">
        <v>86</v>
      </c>
      <c r="D25" s="16">
        <v>12.05</v>
      </c>
      <c r="E25" s="15"/>
      <c r="F25" s="15">
        <f t="shared" si="1"/>
        <v>0</v>
      </c>
      <c r="G25" s="10">
        <f t="shared" si="0"/>
        <v>0</v>
      </c>
      <c r="H25" s="10">
        <f t="shared" si="2"/>
        <v>0</v>
      </c>
      <c r="I25" s="14" t="s">
        <v>8</v>
      </c>
      <c r="J25" s="14">
        <v>93382</v>
      </c>
      <c r="M25" s="28"/>
    </row>
    <row r="26" spans="1:13" ht="26" x14ac:dyDescent="0.35">
      <c r="A26" s="26">
        <v>22</v>
      </c>
      <c r="B26" s="7" t="s">
        <v>67</v>
      </c>
      <c r="C26" s="14" t="s">
        <v>84</v>
      </c>
      <c r="D26" s="16">
        <v>2</v>
      </c>
      <c r="E26" s="15"/>
      <c r="F26" s="15">
        <f t="shared" si="1"/>
        <v>0</v>
      </c>
      <c r="G26" s="10">
        <f t="shared" si="0"/>
        <v>0</v>
      </c>
      <c r="H26" s="10">
        <f t="shared" si="2"/>
        <v>0</v>
      </c>
      <c r="I26" s="14" t="s">
        <v>8</v>
      </c>
      <c r="J26" s="14">
        <v>94492</v>
      </c>
      <c r="M26" s="28"/>
    </row>
    <row r="27" spans="1:13" x14ac:dyDescent="0.35">
      <c r="A27" s="26">
        <v>23</v>
      </c>
      <c r="B27" s="7" t="s">
        <v>70</v>
      </c>
      <c r="C27" s="14" t="s">
        <v>84</v>
      </c>
      <c r="D27" s="16">
        <v>3</v>
      </c>
      <c r="E27" s="15"/>
      <c r="F27" s="15">
        <f t="shared" si="1"/>
        <v>0</v>
      </c>
      <c r="G27" s="10">
        <f t="shared" si="0"/>
        <v>0</v>
      </c>
      <c r="H27" s="10">
        <f t="shared" si="2"/>
        <v>0</v>
      </c>
      <c r="I27" s="14" t="s">
        <v>8</v>
      </c>
      <c r="J27" s="14">
        <v>94679</v>
      </c>
      <c r="M27" s="28"/>
    </row>
    <row r="28" spans="1:13" x14ac:dyDescent="0.35">
      <c r="A28" s="26">
        <v>24</v>
      </c>
      <c r="B28" s="7" t="s">
        <v>68</v>
      </c>
      <c r="C28" s="14" t="s">
        <v>84</v>
      </c>
      <c r="D28" s="16">
        <v>1</v>
      </c>
      <c r="E28" s="15"/>
      <c r="F28" s="15">
        <f t="shared" si="1"/>
        <v>0</v>
      </c>
      <c r="G28" s="10">
        <f t="shared" si="0"/>
        <v>0</v>
      </c>
      <c r="H28" s="10">
        <f t="shared" si="2"/>
        <v>0</v>
      </c>
      <c r="I28" s="14" t="s">
        <v>8</v>
      </c>
      <c r="J28" s="14">
        <v>94694</v>
      </c>
      <c r="M28" s="28"/>
    </row>
    <row r="29" spans="1:13" s="13" customFormat="1" ht="26" x14ac:dyDescent="0.35">
      <c r="A29" s="26">
        <v>25</v>
      </c>
      <c r="B29" s="8" t="s">
        <v>104</v>
      </c>
      <c r="C29" s="14" t="s">
        <v>85</v>
      </c>
      <c r="D29" s="16">
        <v>895</v>
      </c>
      <c r="E29" s="15"/>
      <c r="F29" s="15">
        <f t="shared" si="1"/>
        <v>0</v>
      </c>
      <c r="G29" s="10">
        <f t="shared" si="0"/>
        <v>0</v>
      </c>
      <c r="H29" s="10">
        <f t="shared" si="2"/>
        <v>0</v>
      </c>
      <c r="I29" s="14" t="s">
        <v>8</v>
      </c>
      <c r="J29" s="14">
        <v>95727</v>
      </c>
      <c r="M29" s="28"/>
    </row>
    <row r="30" spans="1:13" x14ac:dyDescent="0.35">
      <c r="A30" s="26">
        <v>26</v>
      </c>
      <c r="B30" s="8" t="s">
        <v>108</v>
      </c>
      <c r="C30" s="14" t="s">
        <v>84</v>
      </c>
      <c r="D30" s="16">
        <v>55</v>
      </c>
      <c r="E30" s="15"/>
      <c r="F30" s="15">
        <f t="shared" si="1"/>
        <v>0</v>
      </c>
      <c r="G30" s="10">
        <f t="shared" si="0"/>
        <v>0</v>
      </c>
      <c r="H30" s="10">
        <f t="shared" si="2"/>
        <v>0</v>
      </c>
      <c r="I30" s="14" t="s">
        <v>8</v>
      </c>
      <c r="J30" s="14">
        <v>95808</v>
      </c>
      <c r="M30" s="28"/>
    </row>
    <row r="31" spans="1:13" x14ac:dyDescent="0.35">
      <c r="A31" s="26">
        <v>27</v>
      </c>
      <c r="B31" s="8" t="s">
        <v>107</v>
      </c>
      <c r="C31" s="14" t="s">
        <v>84</v>
      </c>
      <c r="D31" s="16">
        <v>45</v>
      </c>
      <c r="E31" s="15"/>
      <c r="F31" s="15">
        <f t="shared" si="1"/>
        <v>0</v>
      </c>
      <c r="G31" s="10">
        <f t="shared" si="0"/>
        <v>0</v>
      </c>
      <c r="H31" s="10">
        <f t="shared" si="2"/>
        <v>0</v>
      </c>
      <c r="I31" s="14" t="s">
        <v>8</v>
      </c>
      <c r="J31" s="14">
        <v>95811</v>
      </c>
      <c r="M31" s="28"/>
    </row>
    <row r="32" spans="1:13" x14ac:dyDescent="0.35">
      <c r="A32" s="26">
        <v>28</v>
      </c>
      <c r="B32" s="8" t="s">
        <v>106</v>
      </c>
      <c r="C32" s="14" t="s">
        <v>84</v>
      </c>
      <c r="D32" s="16">
        <v>110</v>
      </c>
      <c r="E32" s="15"/>
      <c r="F32" s="15">
        <f t="shared" si="1"/>
        <v>0</v>
      </c>
      <c r="G32" s="10">
        <f t="shared" si="0"/>
        <v>0</v>
      </c>
      <c r="H32" s="10">
        <f t="shared" si="2"/>
        <v>0</v>
      </c>
      <c r="I32" s="14" t="s">
        <v>8</v>
      </c>
      <c r="J32" s="14">
        <v>95814</v>
      </c>
      <c r="M32" s="28"/>
    </row>
    <row r="33" spans="1:13" x14ac:dyDescent="0.35">
      <c r="A33" s="26">
        <v>29</v>
      </c>
      <c r="B33" s="7" t="s">
        <v>30</v>
      </c>
      <c r="C33" s="14" t="s">
        <v>84</v>
      </c>
      <c r="D33" s="16">
        <v>2</v>
      </c>
      <c r="E33" s="15"/>
      <c r="F33" s="15">
        <f t="shared" si="1"/>
        <v>0</v>
      </c>
      <c r="G33" s="10">
        <f t="shared" si="0"/>
        <v>0</v>
      </c>
      <c r="H33" s="10">
        <f t="shared" si="2"/>
        <v>0</v>
      </c>
      <c r="I33" s="14" t="s">
        <v>8</v>
      </c>
      <c r="J33" s="14">
        <v>96765</v>
      </c>
      <c r="M33" s="28"/>
    </row>
    <row r="34" spans="1:13" x14ac:dyDescent="0.35">
      <c r="A34" s="26">
        <v>30</v>
      </c>
      <c r="B34" s="7" t="s">
        <v>32</v>
      </c>
      <c r="C34" s="14" t="s">
        <v>87</v>
      </c>
      <c r="D34" s="16">
        <v>32</v>
      </c>
      <c r="E34" s="15"/>
      <c r="F34" s="15">
        <f t="shared" si="1"/>
        <v>0</v>
      </c>
      <c r="G34" s="10">
        <f t="shared" si="0"/>
        <v>0</v>
      </c>
      <c r="H34" s="10">
        <f t="shared" si="2"/>
        <v>0</v>
      </c>
      <c r="I34" s="14" t="s">
        <v>8</v>
      </c>
      <c r="J34" s="14">
        <v>97102</v>
      </c>
      <c r="M34" s="28"/>
    </row>
    <row r="35" spans="1:13" s="13" customFormat="1" x14ac:dyDescent="0.35">
      <c r="A35" s="26">
        <v>31</v>
      </c>
      <c r="B35" s="7" t="s">
        <v>10</v>
      </c>
      <c r="C35" s="14" t="s">
        <v>84</v>
      </c>
      <c r="D35" s="16">
        <v>117</v>
      </c>
      <c r="E35" s="15"/>
      <c r="F35" s="15">
        <f t="shared" si="1"/>
        <v>0</v>
      </c>
      <c r="G35" s="10">
        <f t="shared" si="0"/>
        <v>0</v>
      </c>
      <c r="H35" s="10">
        <f t="shared" si="2"/>
        <v>0</v>
      </c>
      <c r="I35" s="14" t="s">
        <v>8</v>
      </c>
      <c r="J35" s="14">
        <v>97599</v>
      </c>
      <c r="M35" s="28"/>
    </row>
    <row r="36" spans="1:13" ht="26" x14ac:dyDescent="0.35">
      <c r="A36" s="26">
        <v>32</v>
      </c>
      <c r="B36" s="7" t="s">
        <v>51</v>
      </c>
      <c r="C36" s="14" t="s">
        <v>87</v>
      </c>
      <c r="D36" s="16">
        <v>13.6</v>
      </c>
      <c r="E36" s="15"/>
      <c r="F36" s="15">
        <f t="shared" si="1"/>
        <v>0</v>
      </c>
      <c r="G36" s="10">
        <f t="shared" si="0"/>
        <v>0</v>
      </c>
      <c r="H36" s="10">
        <f t="shared" si="2"/>
        <v>0</v>
      </c>
      <c r="I36" s="14" t="s">
        <v>8</v>
      </c>
      <c r="J36" s="14">
        <v>97635</v>
      </c>
      <c r="M36" s="28"/>
    </row>
    <row r="37" spans="1:13" ht="26" x14ac:dyDescent="0.35">
      <c r="A37" s="26">
        <v>33</v>
      </c>
      <c r="B37" s="7" t="s">
        <v>47</v>
      </c>
      <c r="C37" s="14" t="s">
        <v>85</v>
      </c>
      <c r="D37" s="16">
        <v>105</v>
      </c>
      <c r="E37" s="15"/>
      <c r="F37" s="15">
        <f t="shared" si="1"/>
        <v>0</v>
      </c>
      <c r="G37" s="10">
        <f t="shared" ref="G37:G68" si="4">D37*E37</f>
        <v>0</v>
      </c>
      <c r="H37" s="10">
        <f t="shared" si="2"/>
        <v>0</v>
      </c>
      <c r="I37" s="14" t="s">
        <v>8</v>
      </c>
      <c r="J37" s="14">
        <v>97667</v>
      </c>
      <c r="M37" s="28"/>
    </row>
    <row r="38" spans="1:13" ht="26" x14ac:dyDescent="0.35">
      <c r="A38" s="26">
        <v>34</v>
      </c>
      <c r="B38" s="7" t="s">
        <v>43</v>
      </c>
      <c r="C38" s="14" t="s">
        <v>85</v>
      </c>
      <c r="D38" s="16">
        <v>23</v>
      </c>
      <c r="E38" s="15"/>
      <c r="F38" s="15">
        <f t="shared" si="1"/>
        <v>0</v>
      </c>
      <c r="G38" s="10">
        <f t="shared" si="4"/>
        <v>0</v>
      </c>
      <c r="H38" s="10">
        <f t="shared" si="2"/>
        <v>0</v>
      </c>
      <c r="I38" s="14" t="s">
        <v>8</v>
      </c>
      <c r="J38" s="14">
        <v>98522</v>
      </c>
      <c r="M38" s="28"/>
    </row>
    <row r="39" spans="1:13" x14ac:dyDescent="0.35">
      <c r="A39" s="26">
        <v>35</v>
      </c>
      <c r="B39" s="7" t="s">
        <v>58</v>
      </c>
      <c r="C39" s="14" t="s">
        <v>84</v>
      </c>
      <c r="D39" s="16">
        <v>2</v>
      </c>
      <c r="E39" s="15"/>
      <c r="F39" s="15">
        <f t="shared" si="1"/>
        <v>0</v>
      </c>
      <c r="G39" s="10">
        <f t="shared" si="4"/>
        <v>0</v>
      </c>
      <c r="H39" s="10">
        <f t="shared" si="2"/>
        <v>0</v>
      </c>
      <c r="I39" s="14" t="s">
        <v>8</v>
      </c>
      <c r="J39" s="14">
        <v>99620</v>
      </c>
      <c r="M39" s="28"/>
    </row>
    <row r="40" spans="1:13" x14ac:dyDescent="0.35">
      <c r="A40" s="26">
        <v>36</v>
      </c>
      <c r="B40" s="7" t="s">
        <v>33</v>
      </c>
      <c r="C40" s="14" t="s">
        <v>84</v>
      </c>
      <c r="D40" s="16">
        <v>2</v>
      </c>
      <c r="E40" s="15"/>
      <c r="F40" s="15">
        <f t="shared" si="1"/>
        <v>0</v>
      </c>
      <c r="G40" s="10">
        <f t="shared" si="4"/>
        <v>0</v>
      </c>
      <c r="H40" s="10">
        <f t="shared" si="2"/>
        <v>0</v>
      </c>
      <c r="I40" s="14" t="s">
        <v>8</v>
      </c>
      <c r="J40" s="14">
        <v>99624</v>
      </c>
      <c r="M40" s="28"/>
    </row>
    <row r="41" spans="1:13" s="13" customFormat="1" x14ac:dyDescent="0.35">
      <c r="A41" s="26">
        <v>37</v>
      </c>
      <c r="B41" s="8" t="s">
        <v>73</v>
      </c>
      <c r="C41" s="14" t="s">
        <v>87</v>
      </c>
      <c r="D41" s="16">
        <v>4330.33</v>
      </c>
      <c r="E41" s="15"/>
      <c r="F41" s="15">
        <f t="shared" si="1"/>
        <v>0</v>
      </c>
      <c r="G41" s="10">
        <f t="shared" si="4"/>
        <v>0</v>
      </c>
      <c r="H41" s="10">
        <f t="shared" si="2"/>
        <v>0</v>
      </c>
      <c r="I41" s="14" t="s">
        <v>8</v>
      </c>
      <c r="J41" s="14">
        <v>99802</v>
      </c>
      <c r="M41" s="28"/>
    </row>
    <row r="42" spans="1:13" x14ac:dyDescent="0.35">
      <c r="A42" s="26">
        <v>38</v>
      </c>
      <c r="B42" s="7" t="s">
        <v>119</v>
      </c>
      <c r="C42" s="14" t="s">
        <v>85</v>
      </c>
      <c r="D42" s="16">
        <v>20</v>
      </c>
      <c r="E42" s="15"/>
      <c r="F42" s="15">
        <f t="shared" si="1"/>
        <v>0</v>
      </c>
      <c r="G42" s="10">
        <f t="shared" si="4"/>
        <v>0</v>
      </c>
      <c r="H42" s="10">
        <f t="shared" si="2"/>
        <v>0</v>
      </c>
      <c r="I42" s="14" t="s">
        <v>8</v>
      </c>
      <c r="J42" s="14">
        <v>99855</v>
      </c>
      <c r="M42" s="28"/>
    </row>
    <row r="43" spans="1:13" x14ac:dyDescent="0.35">
      <c r="A43" s="26">
        <v>39</v>
      </c>
      <c r="B43" s="7" t="s">
        <v>44</v>
      </c>
      <c r="C43" s="14" t="s">
        <v>87</v>
      </c>
      <c r="D43" s="16">
        <v>1.4</v>
      </c>
      <c r="E43" s="15"/>
      <c r="F43" s="15">
        <f t="shared" si="1"/>
        <v>0</v>
      </c>
      <c r="G43" s="10">
        <f t="shared" si="4"/>
        <v>0</v>
      </c>
      <c r="H43" s="10">
        <f t="shared" si="2"/>
        <v>0</v>
      </c>
      <c r="I43" s="14" t="s">
        <v>8</v>
      </c>
      <c r="J43" s="14">
        <v>100701</v>
      </c>
      <c r="M43" s="28"/>
    </row>
    <row r="44" spans="1:13" x14ac:dyDescent="0.35">
      <c r="A44" s="26">
        <v>40</v>
      </c>
      <c r="B44" s="7" t="s">
        <v>23</v>
      </c>
      <c r="C44" s="14" t="s">
        <v>87</v>
      </c>
      <c r="D44" s="16">
        <v>7</v>
      </c>
      <c r="E44" s="15"/>
      <c r="F44" s="15">
        <f t="shared" si="1"/>
        <v>0</v>
      </c>
      <c r="G44" s="10">
        <f t="shared" si="4"/>
        <v>0</v>
      </c>
      <c r="H44" s="10">
        <f t="shared" si="2"/>
        <v>0</v>
      </c>
      <c r="I44" s="14" t="s">
        <v>8</v>
      </c>
      <c r="J44" s="14">
        <v>100736</v>
      </c>
      <c r="M44" s="28"/>
    </row>
    <row r="45" spans="1:13" s="13" customFormat="1" ht="26" x14ac:dyDescent="0.35">
      <c r="A45" s="26">
        <v>41</v>
      </c>
      <c r="B45" s="7" t="s">
        <v>52</v>
      </c>
      <c r="C45" s="14" t="s">
        <v>86</v>
      </c>
      <c r="D45" s="16">
        <v>4.28</v>
      </c>
      <c r="E45" s="15"/>
      <c r="F45" s="15">
        <f t="shared" si="1"/>
        <v>0</v>
      </c>
      <c r="G45" s="10">
        <f t="shared" si="4"/>
        <v>0</v>
      </c>
      <c r="H45" s="10">
        <f t="shared" si="2"/>
        <v>0</v>
      </c>
      <c r="I45" s="14" t="s">
        <v>8</v>
      </c>
      <c r="J45" s="14">
        <v>101618</v>
      </c>
      <c r="M45" s="28"/>
    </row>
    <row r="46" spans="1:13" s="13" customFormat="1" x14ac:dyDescent="0.35">
      <c r="A46" s="26">
        <v>42</v>
      </c>
      <c r="B46" s="7" t="s">
        <v>19</v>
      </c>
      <c r="C46" s="14" t="s">
        <v>84</v>
      </c>
      <c r="D46" s="16">
        <v>19</v>
      </c>
      <c r="E46" s="15"/>
      <c r="F46" s="15">
        <f t="shared" si="1"/>
        <v>0</v>
      </c>
      <c r="G46" s="10">
        <f t="shared" si="4"/>
        <v>0</v>
      </c>
      <c r="H46" s="10">
        <f t="shared" si="2"/>
        <v>0</v>
      </c>
      <c r="I46" s="14" t="s">
        <v>8</v>
      </c>
      <c r="J46" s="14">
        <v>101909</v>
      </c>
      <c r="M46" s="28"/>
    </row>
    <row r="47" spans="1:13" x14ac:dyDescent="0.35">
      <c r="A47" s="26">
        <v>43</v>
      </c>
      <c r="B47" s="7" t="s">
        <v>57</v>
      </c>
      <c r="C47" s="14" t="s">
        <v>84</v>
      </c>
      <c r="D47" s="16">
        <v>1</v>
      </c>
      <c r="E47" s="15"/>
      <c r="F47" s="15">
        <f t="shared" si="1"/>
        <v>0</v>
      </c>
      <c r="G47" s="10">
        <f t="shared" si="4"/>
        <v>0</v>
      </c>
      <c r="H47" s="10">
        <f t="shared" si="2"/>
        <v>0</v>
      </c>
      <c r="I47" s="14" t="s">
        <v>8</v>
      </c>
      <c r="J47" s="14">
        <v>101917</v>
      </c>
      <c r="M47" s="28"/>
    </row>
    <row r="48" spans="1:13" x14ac:dyDescent="0.35">
      <c r="A48" s="26">
        <v>44</v>
      </c>
      <c r="B48" s="7" t="s">
        <v>35</v>
      </c>
      <c r="C48" s="14" t="s">
        <v>87</v>
      </c>
      <c r="D48" s="16">
        <v>3.7</v>
      </c>
      <c r="E48" s="15"/>
      <c r="F48" s="15">
        <f t="shared" si="1"/>
        <v>0</v>
      </c>
      <c r="G48" s="10">
        <f t="shared" si="4"/>
        <v>0</v>
      </c>
      <c r="H48" s="10">
        <f t="shared" si="2"/>
        <v>0</v>
      </c>
      <c r="I48" s="14" t="s">
        <v>8</v>
      </c>
      <c r="J48" s="14">
        <v>101964</v>
      </c>
      <c r="M48" s="28"/>
    </row>
    <row r="49" spans="1:13" ht="26" x14ac:dyDescent="0.35">
      <c r="A49" s="26">
        <v>45</v>
      </c>
      <c r="B49" s="7" t="s">
        <v>46</v>
      </c>
      <c r="C49" s="14" t="s">
        <v>84</v>
      </c>
      <c r="D49" s="16">
        <v>1</v>
      </c>
      <c r="E49" s="15"/>
      <c r="F49" s="15">
        <f t="shared" si="1"/>
        <v>0</v>
      </c>
      <c r="G49" s="10">
        <f t="shared" si="4"/>
        <v>0</v>
      </c>
      <c r="H49" s="10">
        <f t="shared" si="2"/>
        <v>0</v>
      </c>
      <c r="I49" s="14" t="s">
        <v>8</v>
      </c>
      <c r="J49" s="14">
        <v>102115</v>
      </c>
      <c r="M49" s="28"/>
    </row>
    <row r="50" spans="1:13" ht="26" x14ac:dyDescent="0.35">
      <c r="A50" s="26">
        <v>46</v>
      </c>
      <c r="B50" s="7" t="s">
        <v>45</v>
      </c>
      <c r="C50" s="14" t="s">
        <v>84</v>
      </c>
      <c r="D50" s="16">
        <v>1</v>
      </c>
      <c r="E50" s="15"/>
      <c r="F50" s="15">
        <f t="shared" si="1"/>
        <v>0</v>
      </c>
      <c r="G50" s="10">
        <f t="shared" si="4"/>
        <v>0</v>
      </c>
      <c r="H50" s="10">
        <f t="shared" si="2"/>
        <v>0</v>
      </c>
      <c r="I50" s="14" t="s">
        <v>8</v>
      </c>
      <c r="J50" s="14">
        <v>102122</v>
      </c>
      <c r="M50" s="28"/>
    </row>
    <row r="51" spans="1:13" ht="26" x14ac:dyDescent="0.35">
      <c r="A51" s="26">
        <v>47</v>
      </c>
      <c r="B51" s="7" t="s">
        <v>54</v>
      </c>
      <c r="C51" s="14" t="s">
        <v>86</v>
      </c>
      <c r="D51" s="16">
        <v>8.1999999999999993</v>
      </c>
      <c r="E51" s="15"/>
      <c r="F51" s="15">
        <f t="shared" si="1"/>
        <v>0</v>
      </c>
      <c r="G51" s="10">
        <f t="shared" si="4"/>
        <v>0</v>
      </c>
      <c r="H51" s="10">
        <f t="shared" si="2"/>
        <v>0</v>
      </c>
      <c r="I51" s="14" t="s">
        <v>8</v>
      </c>
      <c r="J51" s="14">
        <v>102360</v>
      </c>
      <c r="M51" s="28"/>
    </row>
    <row r="52" spans="1:13" x14ac:dyDescent="0.35">
      <c r="A52" s="26">
        <v>48</v>
      </c>
      <c r="B52" s="7" t="s">
        <v>16</v>
      </c>
      <c r="C52" s="14" t="s">
        <v>86</v>
      </c>
      <c r="D52" s="16">
        <v>0.16</v>
      </c>
      <c r="E52" s="15"/>
      <c r="F52" s="15">
        <f t="shared" si="1"/>
        <v>0</v>
      </c>
      <c r="G52" s="10">
        <f t="shared" si="4"/>
        <v>0</v>
      </c>
      <c r="H52" s="10">
        <f t="shared" si="2"/>
        <v>0</v>
      </c>
      <c r="I52" s="14" t="s">
        <v>8</v>
      </c>
      <c r="J52" s="14">
        <v>102361</v>
      </c>
      <c r="M52" s="28"/>
    </row>
    <row r="53" spans="1:13" x14ac:dyDescent="0.35">
      <c r="A53" s="26">
        <v>49</v>
      </c>
      <c r="B53" s="7" t="s">
        <v>31</v>
      </c>
      <c r="C53" s="14" t="s">
        <v>84</v>
      </c>
      <c r="D53" s="16">
        <v>2</v>
      </c>
      <c r="E53" s="15"/>
      <c r="F53" s="15">
        <f t="shared" si="1"/>
        <v>0</v>
      </c>
      <c r="G53" s="10">
        <f t="shared" si="4"/>
        <v>0</v>
      </c>
      <c r="H53" s="10">
        <f t="shared" si="2"/>
        <v>0</v>
      </c>
      <c r="I53" s="14" t="s">
        <v>8</v>
      </c>
      <c r="J53" s="14">
        <v>102618</v>
      </c>
      <c r="M53" s="28"/>
    </row>
    <row r="54" spans="1:13" s="13" customFormat="1" x14ac:dyDescent="0.35">
      <c r="A54" s="26">
        <v>50</v>
      </c>
      <c r="B54" s="7" t="s">
        <v>24</v>
      </c>
      <c r="C54" s="14" t="s">
        <v>84</v>
      </c>
      <c r="D54" s="16">
        <v>4</v>
      </c>
      <c r="E54" s="15"/>
      <c r="F54" s="15">
        <f t="shared" si="1"/>
        <v>0</v>
      </c>
      <c r="G54" s="10">
        <f t="shared" si="4"/>
        <v>0</v>
      </c>
      <c r="H54" s="10">
        <f t="shared" si="2"/>
        <v>0</v>
      </c>
      <c r="I54" s="14" t="s">
        <v>8</v>
      </c>
      <c r="J54" s="14">
        <v>103019</v>
      </c>
      <c r="M54" s="28"/>
    </row>
    <row r="55" spans="1:13" x14ac:dyDescent="0.35">
      <c r="A55" s="26">
        <v>51</v>
      </c>
      <c r="B55" s="7" t="s">
        <v>69</v>
      </c>
      <c r="C55" s="14" t="s">
        <v>85</v>
      </c>
      <c r="D55" s="16">
        <v>9</v>
      </c>
      <c r="E55" s="15"/>
      <c r="F55" s="15">
        <f t="shared" si="1"/>
        <v>0</v>
      </c>
      <c r="G55" s="10">
        <f t="shared" si="4"/>
        <v>0</v>
      </c>
      <c r="H55" s="10">
        <f t="shared" si="2"/>
        <v>0</v>
      </c>
      <c r="I55" s="14" t="s">
        <v>8</v>
      </c>
      <c r="J55" s="14">
        <v>103979</v>
      </c>
      <c r="M55" s="28"/>
    </row>
    <row r="56" spans="1:13" x14ac:dyDescent="0.35">
      <c r="A56" s="26">
        <v>52</v>
      </c>
      <c r="B56" s="8" t="s">
        <v>109</v>
      </c>
      <c r="C56" s="14" t="s">
        <v>84</v>
      </c>
      <c r="D56" s="16">
        <v>35</v>
      </c>
      <c r="E56" s="15"/>
      <c r="F56" s="15">
        <f t="shared" si="1"/>
        <v>0</v>
      </c>
      <c r="G56" s="10">
        <f t="shared" si="4"/>
        <v>0</v>
      </c>
      <c r="H56" s="10">
        <f t="shared" si="2"/>
        <v>0</v>
      </c>
      <c r="I56" s="14" t="s">
        <v>8</v>
      </c>
      <c r="J56" s="14">
        <v>104402</v>
      </c>
      <c r="M56" s="28"/>
    </row>
    <row r="57" spans="1:13" x14ac:dyDescent="0.35">
      <c r="A57" s="26">
        <v>53</v>
      </c>
      <c r="B57" s="8" t="s">
        <v>105</v>
      </c>
      <c r="C57" s="14" t="s">
        <v>84</v>
      </c>
      <c r="D57" s="16">
        <v>85</v>
      </c>
      <c r="E57" s="15"/>
      <c r="F57" s="15">
        <f t="shared" si="1"/>
        <v>0</v>
      </c>
      <c r="G57" s="10">
        <f t="shared" si="4"/>
        <v>0</v>
      </c>
      <c r="H57" s="10">
        <f t="shared" si="2"/>
        <v>0</v>
      </c>
      <c r="I57" s="14" t="s">
        <v>8</v>
      </c>
      <c r="J57" s="14">
        <v>104404</v>
      </c>
      <c r="M57" s="28"/>
    </row>
    <row r="58" spans="1:13" x14ac:dyDescent="0.35">
      <c r="A58" s="26">
        <v>54</v>
      </c>
      <c r="B58" s="7" t="s">
        <v>110</v>
      </c>
      <c r="C58" s="14" t="s">
        <v>85</v>
      </c>
      <c r="D58" s="16">
        <v>350</v>
      </c>
      <c r="E58" s="15"/>
      <c r="F58" s="15">
        <f t="shared" si="1"/>
        <v>0</v>
      </c>
      <c r="G58" s="10">
        <f t="shared" si="4"/>
        <v>0</v>
      </c>
      <c r="H58" s="10">
        <f t="shared" si="2"/>
        <v>0</v>
      </c>
      <c r="I58" s="14" t="s">
        <v>8</v>
      </c>
      <c r="J58" s="14">
        <v>104785</v>
      </c>
      <c r="M58" s="28"/>
    </row>
    <row r="59" spans="1:13" ht="26" x14ac:dyDescent="0.35">
      <c r="A59" s="26">
        <v>55</v>
      </c>
      <c r="B59" s="7" t="s">
        <v>50</v>
      </c>
      <c r="C59" s="14" t="s">
        <v>86</v>
      </c>
      <c r="D59" s="16">
        <v>0.2</v>
      </c>
      <c r="E59" s="15"/>
      <c r="F59" s="15">
        <f t="shared" si="1"/>
        <v>0</v>
      </c>
      <c r="G59" s="10">
        <f t="shared" si="4"/>
        <v>0</v>
      </c>
      <c r="H59" s="10">
        <f t="shared" si="2"/>
        <v>0</v>
      </c>
      <c r="I59" s="14" t="s">
        <v>8</v>
      </c>
      <c r="J59" s="14">
        <v>104790</v>
      </c>
      <c r="M59" s="28"/>
    </row>
    <row r="60" spans="1:13" s="13" customFormat="1" x14ac:dyDescent="0.35">
      <c r="A60" s="26">
        <v>56</v>
      </c>
      <c r="B60" s="8" t="s">
        <v>80</v>
      </c>
      <c r="C60" s="14" t="s">
        <v>81</v>
      </c>
      <c r="D60" s="16">
        <v>4330.33</v>
      </c>
      <c r="E60" s="15"/>
      <c r="F60" s="15">
        <f t="shared" si="1"/>
        <v>0</v>
      </c>
      <c r="G60" s="10">
        <f t="shared" si="4"/>
        <v>0</v>
      </c>
      <c r="H60" s="10">
        <f t="shared" si="2"/>
        <v>0</v>
      </c>
      <c r="I60" s="14" t="s">
        <v>76</v>
      </c>
      <c r="J60" s="14" t="s">
        <v>77</v>
      </c>
      <c r="M60" s="28"/>
    </row>
    <row r="61" spans="1:13" s="13" customFormat="1" ht="26" x14ac:dyDescent="0.35">
      <c r="A61" s="26">
        <v>57</v>
      </c>
      <c r="B61" s="8" t="s">
        <v>74</v>
      </c>
      <c r="C61" s="14" t="s">
        <v>75</v>
      </c>
      <c r="D61" s="16">
        <v>27</v>
      </c>
      <c r="E61" s="15"/>
      <c r="F61" s="15">
        <f t="shared" si="1"/>
        <v>0</v>
      </c>
      <c r="G61" s="10">
        <f t="shared" si="4"/>
        <v>0</v>
      </c>
      <c r="H61" s="10">
        <f t="shared" si="2"/>
        <v>0</v>
      </c>
      <c r="I61" s="14" t="s">
        <v>76</v>
      </c>
      <c r="J61" s="14" t="s">
        <v>90</v>
      </c>
      <c r="M61" s="28"/>
    </row>
    <row r="62" spans="1:13" s="13" customFormat="1" x14ac:dyDescent="0.35">
      <c r="A62" s="26">
        <v>58</v>
      </c>
      <c r="B62" s="8" t="s">
        <v>78</v>
      </c>
      <c r="C62" s="14" t="s">
        <v>13</v>
      </c>
      <c r="D62" s="16">
        <v>2</v>
      </c>
      <c r="E62" s="15"/>
      <c r="F62" s="15">
        <f t="shared" si="1"/>
        <v>0</v>
      </c>
      <c r="G62" s="10">
        <f t="shared" si="4"/>
        <v>0</v>
      </c>
      <c r="H62" s="10">
        <f t="shared" si="2"/>
        <v>0</v>
      </c>
      <c r="I62" s="14" t="s">
        <v>76</v>
      </c>
      <c r="J62" s="14" t="s">
        <v>91</v>
      </c>
      <c r="M62" s="28"/>
    </row>
    <row r="63" spans="1:13" s="13" customFormat="1" x14ac:dyDescent="0.35">
      <c r="A63" s="26">
        <v>59</v>
      </c>
      <c r="B63" s="8" t="s">
        <v>79</v>
      </c>
      <c r="C63" s="14" t="s">
        <v>13</v>
      </c>
      <c r="D63" s="16">
        <v>2</v>
      </c>
      <c r="E63" s="15"/>
      <c r="F63" s="15">
        <f t="shared" si="1"/>
        <v>0</v>
      </c>
      <c r="G63" s="10">
        <f t="shared" si="4"/>
        <v>0</v>
      </c>
      <c r="H63" s="10">
        <f t="shared" si="2"/>
        <v>0</v>
      </c>
      <c r="I63" s="14" t="s">
        <v>76</v>
      </c>
      <c r="J63" s="14" t="s">
        <v>92</v>
      </c>
      <c r="M63" s="28"/>
    </row>
    <row r="64" spans="1:13" ht="38.5" x14ac:dyDescent="0.35">
      <c r="A64" s="26">
        <v>60</v>
      </c>
      <c r="B64" s="8" t="s">
        <v>93</v>
      </c>
      <c r="C64" s="14" t="s">
        <v>13</v>
      </c>
      <c r="D64" s="16">
        <v>1</v>
      </c>
      <c r="E64" s="15"/>
      <c r="F64" s="15">
        <f t="shared" si="1"/>
        <v>0</v>
      </c>
      <c r="G64" s="10">
        <f t="shared" si="4"/>
        <v>0</v>
      </c>
      <c r="H64" s="10">
        <f t="shared" si="2"/>
        <v>0</v>
      </c>
      <c r="I64" s="14" t="s">
        <v>14</v>
      </c>
      <c r="J64" s="14" t="s">
        <v>94</v>
      </c>
      <c r="M64" s="28"/>
    </row>
    <row r="65" spans="1:13" ht="26" x14ac:dyDescent="0.35">
      <c r="A65" s="26">
        <v>61</v>
      </c>
      <c r="B65" s="8" t="s">
        <v>95</v>
      </c>
      <c r="C65" s="14" t="s">
        <v>13</v>
      </c>
      <c r="D65" s="16">
        <v>9</v>
      </c>
      <c r="E65" s="15"/>
      <c r="F65" s="15">
        <f t="shared" si="1"/>
        <v>0</v>
      </c>
      <c r="G65" s="10">
        <f t="shared" si="4"/>
        <v>0</v>
      </c>
      <c r="H65" s="10">
        <f t="shared" si="2"/>
        <v>0</v>
      </c>
      <c r="I65" s="14" t="s">
        <v>14</v>
      </c>
      <c r="J65" s="14" t="s">
        <v>96</v>
      </c>
      <c r="M65" s="28"/>
    </row>
    <row r="66" spans="1:13" ht="26" x14ac:dyDescent="0.35">
      <c r="A66" s="26">
        <v>62</v>
      </c>
      <c r="B66" s="8" t="s">
        <v>97</v>
      </c>
      <c r="C66" s="14" t="s">
        <v>13</v>
      </c>
      <c r="D66" s="16">
        <v>9</v>
      </c>
      <c r="E66" s="15"/>
      <c r="F66" s="15">
        <f t="shared" si="1"/>
        <v>0</v>
      </c>
      <c r="G66" s="10">
        <f t="shared" si="4"/>
        <v>0</v>
      </c>
      <c r="H66" s="10">
        <f t="shared" si="2"/>
        <v>0</v>
      </c>
      <c r="I66" s="14" t="s">
        <v>14</v>
      </c>
      <c r="J66" s="14" t="s">
        <v>98</v>
      </c>
      <c r="M66" s="28"/>
    </row>
    <row r="67" spans="1:13" ht="26" x14ac:dyDescent="0.35">
      <c r="A67" s="26">
        <v>63</v>
      </c>
      <c r="B67" s="7" t="s">
        <v>101</v>
      </c>
      <c r="C67" s="14" t="s">
        <v>102</v>
      </c>
      <c r="D67" s="16">
        <v>1650</v>
      </c>
      <c r="E67" s="15"/>
      <c r="F67" s="15">
        <f t="shared" si="1"/>
        <v>0</v>
      </c>
      <c r="G67" s="10">
        <f t="shared" si="4"/>
        <v>0</v>
      </c>
      <c r="H67" s="10">
        <f t="shared" si="2"/>
        <v>0</v>
      </c>
      <c r="I67" s="14" t="s">
        <v>14</v>
      </c>
      <c r="J67" s="14" t="s">
        <v>103</v>
      </c>
      <c r="M67" s="28"/>
    </row>
    <row r="68" spans="1:13" ht="26" x14ac:dyDescent="0.35">
      <c r="A68" s="26">
        <v>64</v>
      </c>
      <c r="B68" s="7" t="s">
        <v>27</v>
      </c>
      <c r="C68" s="14" t="s">
        <v>13</v>
      </c>
      <c r="D68" s="16">
        <v>30</v>
      </c>
      <c r="E68" s="15"/>
      <c r="F68" s="15">
        <f t="shared" si="1"/>
        <v>0</v>
      </c>
      <c r="G68" s="10">
        <f t="shared" si="4"/>
        <v>0</v>
      </c>
      <c r="H68" s="10">
        <f t="shared" si="2"/>
        <v>0</v>
      </c>
      <c r="I68" s="14" t="s">
        <v>14</v>
      </c>
      <c r="J68" s="14" t="s">
        <v>28</v>
      </c>
      <c r="M68" s="28"/>
    </row>
    <row r="69" spans="1:13" ht="26" x14ac:dyDescent="0.35">
      <c r="A69" s="26">
        <v>65</v>
      </c>
      <c r="B69" s="7" t="s">
        <v>115</v>
      </c>
      <c r="C69" s="14" t="s">
        <v>13</v>
      </c>
      <c r="D69" s="16">
        <v>1</v>
      </c>
      <c r="E69" s="15"/>
      <c r="F69" s="15">
        <f t="shared" si="1"/>
        <v>0</v>
      </c>
      <c r="G69" s="10">
        <f t="shared" ref="G69:G81" si="5">D69*E69</f>
        <v>0</v>
      </c>
      <c r="H69" s="10">
        <f t="shared" si="2"/>
        <v>0</v>
      </c>
      <c r="I69" s="14" t="s">
        <v>14</v>
      </c>
      <c r="J69" s="14" t="s">
        <v>116</v>
      </c>
      <c r="M69" s="28"/>
    </row>
    <row r="70" spans="1:13" s="13" customFormat="1" x14ac:dyDescent="0.35">
      <c r="A70" s="26">
        <v>66</v>
      </c>
      <c r="B70" s="7" t="s">
        <v>17</v>
      </c>
      <c r="C70" s="14" t="s">
        <v>13</v>
      </c>
      <c r="D70" s="16">
        <v>110</v>
      </c>
      <c r="E70" s="15"/>
      <c r="F70" s="15">
        <f t="shared" ref="F70:F81" si="6">E70*(1+$J$2)</f>
        <v>0</v>
      </c>
      <c r="G70" s="10">
        <f t="shared" si="5"/>
        <v>0</v>
      </c>
      <c r="H70" s="10">
        <f t="shared" ref="H70:H81" si="7">G70*(1+$J$2)</f>
        <v>0</v>
      </c>
      <c r="I70" s="14" t="s">
        <v>14</v>
      </c>
      <c r="J70" s="14" t="s">
        <v>18</v>
      </c>
      <c r="M70" s="28"/>
    </row>
    <row r="71" spans="1:13" x14ac:dyDescent="0.35">
      <c r="A71" s="26">
        <v>67</v>
      </c>
      <c r="B71" s="7" t="s">
        <v>117</v>
      </c>
      <c r="C71" s="14" t="s">
        <v>13</v>
      </c>
      <c r="D71" s="16">
        <v>2</v>
      </c>
      <c r="E71" s="15"/>
      <c r="F71" s="15">
        <f t="shared" si="6"/>
        <v>0</v>
      </c>
      <c r="G71" s="10">
        <f t="shared" si="5"/>
        <v>0</v>
      </c>
      <c r="H71" s="10">
        <f t="shared" si="7"/>
        <v>0</v>
      </c>
      <c r="I71" s="14" t="s">
        <v>14</v>
      </c>
      <c r="J71" s="14" t="s">
        <v>118</v>
      </c>
      <c r="M71" s="28"/>
    </row>
    <row r="72" spans="1:13" x14ac:dyDescent="0.35">
      <c r="A72" s="26">
        <v>68</v>
      </c>
      <c r="B72" s="7" t="s">
        <v>113</v>
      </c>
      <c r="C72" s="14" t="s">
        <v>13</v>
      </c>
      <c r="D72" s="16">
        <v>18</v>
      </c>
      <c r="E72" s="15"/>
      <c r="F72" s="15">
        <f t="shared" si="6"/>
        <v>0</v>
      </c>
      <c r="G72" s="10">
        <f t="shared" si="5"/>
        <v>0</v>
      </c>
      <c r="H72" s="10">
        <f t="shared" si="7"/>
        <v>0</v>
      </c>
      <c r="I72" s="14" t="s">
        <v>14</v>
      </c>
      <c r="J72" s="14" t="s">
        <v>114</v>
      </c>
      <c r="M72" s="28"/>
    </row>
    <row r="73" spans="1:13" ht="26" x14ac:dyDescent="0.35">
      <c r="A73" s="26">
        <v>69</v>
      </c>
      <c r="B73" s="7" t="s">
        <v>20</v>
      </c>
      <c r="C73" s="14" t="s">
        <v>13</v>
      </c>
      <c r="D73" s="16">
        <v>6</v>
      </c>
      <c r="E73" s="15"/>
      <c r="F73" s="15">
        <f t="shared" si="6"/>
        <v>0</v>
      </c>
      <c r="G73" s="10">
        <f t="shared" si="5"/>
        <v>0</v>
      </c>
      <c r="H73" s="10">
        <f t="shared" si="7"/>
        <v>0</v>
      </c>
      <c r="I73" s="14" t="s">
        <v>14</v>
      </c>
      <c r="J73" s="14" t="s">
        <v>21</v>
      </c>
      <c r="M73" s="28"/>
    </row>
    <row r="74" spans="1:13" x14ac:dyDescent="0.35">
      <c r="A74" s="26">
        <v>70</v>
      </c>
      <c r="B74" s="7" t="s">
        <v>55</v>
      </c>
      <c r="C74" s="14" t="s">
        <v>13</v>
      </c>
      <c r="D74" s="16">
        <v>2</v>
      </c>
      <c r="E74" s="15"/>
      <c r="F74" s="15">
        <f t="shared" si="6"/>
        <v>0</v>
      </c>
      <c r="G74" s="10">
        <f t="shared" si="5"/>
        <v>0</v>
      </c>
      <c r="H74" s="10">
        <f t="shared" si="7"/>
        <v>0</v>
      </c>
      <c r="I74" s="14" t="s">
        <v>14</v>
      </c>
      <c r="J74" s="14" t="s">
        <v>56</v>
      </c>
      <c r="M74" s="28"/>
    </row>
    <row r="75" spans="1:13" x14ac:dyDescent="0.35">
      <c r="A75" s="26">
        <v>71</v>
      </c>
      <c r="B75" s="7" t="s">
        <v>71</v>
      </c>
      <c r="C75" s="14" t="s">
        <v>13</v>
      </c>
      <c r="D75" s="16">
        <v>1</v>
      </c>
      <c r="E75" s="15"/>
      <c r="F75" s="15">
        <f t="shared" si="6"/>
        <v>0</v>
      </c>
      <c r="G75" s="10">
        <f t="shared" si="5"/>
        <v>0</v>
      </c>
      <c r="H75" s="10">
        <f t="shared" si="7"/>
        <v>0</v>
      </c>
      <c r="I75" s="14" t="s">
        <v>14</v>
      </c>
      <c r="J75" s="14" t="s">
        <v>72</v>
      </c>
      <c r="M75" s="28"/>
    </row>
    <row r="76" spans="1:13" ht="26" x14ac:dyDescent="0.35">
      <c r="A76" s="26">
        <v>72</v>
      </c>
      <c r="B76" s="7" t="s">
        <v>59</v>
      </c>
      <c r="C76" s="14" t="s">
        <v>13</v>
      </c>
      <c r="D76" s="16">
        <v>1</v>
      </c>
      <c r="E76" s="15"/>
      <c r="F76" s="15">
        <f t="shared" si="6"/>
        <v>0</v>
      </c>
      <c r="G76" s="10">
        <f t="shared" si="5"/>
        <v>0</v>
      </c>
      <c r="H76" s="10">
        <f t="shared" si="7"/>
        <v>0</v>
      </c>
      <c r="I76" s="14" t="s">
        <v>14</v>
      </c>
      <c r="J76" s="14" t="s">
        <v>60</v>
      </c>
      <c r="M76" s="28"/>
    </row>
    <row r="77" spans="1:13" ht="26" x14ac:dyDescent="0.35">
      <c r="A77" s="26">
        <v>73</v>
      </c>
      <c r="B77" s="7" t="s">
        <v>61</v>
      </c>
      <c r="C77" s="14" t="s">
        <v>13</v>
      </c>
      <c r="D77" s="16">
        <v>1</v>
      </c>
      <c r="E77" s="15"/>
      <c r="F77" s="15">
        <f t="shared" si="6"/>
        <v>0</v>
      </c>
      <c r="G77" s="10">
        <f t="shared" si="5"/>
        <v>0</v>
      </c>
      <c r="H77" s="10">
        <f t="shared" si="7"/>
        <v>0</v>
      </c>
      <c r="I77" s="14" t="s">
        <v>14</v>
      </c>
      <c r="J77" s="14" t="s">
        <v>62</v>
      </c>
      <c r="M77" s="28"/>
    </row>
    <row r="78" spans="1:13" ht="26" x14ac:dyDescent="0.35">
      <c r="A78" s="26">
        <v>74</v>
      </c>
      <c r="B78" s="7" t="s">
        <v>64</v>
      </c>
      <c r="C78" s="14" t="s">
        <v>13</v>
      </c>
      <c r="D78" s="16">
        <v>2</v>
      </c>
      <c r="E78" s="15"/>
      <c r="F78" s="15">
        <f t="shared" si="6"/>
        <v>0</v>
      </c>
      <c r="G78" s="10">
        <f t="shared" si="5"/>
        <v>0</v>
      </c>
      <c r="H78" s="10">
        <f t="shared" si="7"/>
        <v>0</v>
      </c>
      <c r="I78" s="14" t="s">
        <v>14</v>
      </c>
      <c r="J78" s="14" t="s">
        <v>65</v>
      </c>
      <c r="M78" s="28"/>
    </row>
    <row r="79" spans="1:13" s="13" customFormat="1" x14ac:dyDescent="0.35">
      <c r="A79" s="26">
        <v>75</v>
      </c>
      <c r="B79" s="7" t="s">
        <v>12</v>
      </c>
      <c r="C79" s="14" t="s">
        <v>13</v>
      </c>
      <c r="D79" s="16">
        <v>135</v>
      </c>
      <c r="E79" s="15"/>
      <c r="F79" s="15">
        <f t="shared" si="6"/>
        <v>0</v>
      </c>
      <c r="G79" s="10">
        <f t="shared" si="5"/>
        <v>0</v>
      </c>
      <c r="H79" s="10">
        <f t="shared" si="7"/>
        <v>0</v>
      </c>
      <c r="I79" s="14" t="s">
        <v>14</v>
      </c>
      <c r="J79" s="14" t="s">
        <v>15</v>
      </c>
      <c r="M79" s="28"/>
    </row>
    <row r="80" spans="1:13" ht="26" x14ac:dyDescent="0.35">
      <c r="A80" s="26">
        <v>76</v>
      </c>
      <c r="B80" s="8" t="s">
        <v>99</v>
      </c>
      <c r="C80" s="14" t="s">
        <v>13</v>
      </c>
      <c r="D80" s="16">
        <v>97</v>
      </c>
      <c r="E80" s="15"/>
      <c r="F80" s="15">
        <f t="shared" si="6"/>
        <v>0</v>
      </c>
      <c r="G80" s="10">
        <f t="shared" si="5"/>
        <v>0</v>
      </c>
      <c r="H80" s="10">
        <f t="shared" si="7"/>
        <v>0</v>
      </c>
      <c r="I80" s="14" t="s">
        <v>14</v>
      </c>
      <c r="J80" s="14" t="s">
        <v>100</v>
      </c>
      <c r="M80" s="28"/>
    </row>
    <row r="81" spans="1:13" ht="15" thickBot="1" x14ac:dyDescent="0.4">
      <c r="A81" s="26">
        <v>77</v>
      </c>
      <c r="B81" s="19" t="s">
        <v>111</v>
      </c>
      <c r="C81" s="20" t="s">
        <v>13</v>
      </c>
      <c r="D81" s="21">
        <v>95</v>
      </c>
      <c r="E81" s="22"/>
      <c r="F81" s="15">
        <f t="shared" si="6"/>
        <v>0</v>
      </c>
      <c r="G81" s="23">
        <f t="shared" si="5"/>
        <v>0</v>
      </c>
      <c r="H81" s="10">
        <f t="shared" si="7"/>
        <v>0</v>
      </c>
      <c r="I81" s="14" t="s">
        <v>14</v>
      </c>
      <c r="J81" s="14" t="s">
        <v>112</v>
      </c>
      <c r="M81" s="28"/>
    </row>
    <row r="82" spans="1:13" ht="15" thickBot="1" x14ac:dyDescent="0.4">
      <c r="B82" s="29" t="s">
        <v>82</v>
      </c>
      <c r="C82" s="30"/>
      <c r="D82" s="30"/>
      <c r="E82" s="31"/>
      <c r="F82" s="27"/>
      <c r="G82" s="24">
        <f>SUM(G5:G81)</f>
        <v>0</v>
      </c>
      <c r="H82" s="25">
        <f t="shared" ref="H69:H82" si="8">G82*1.2365</f>
        <v>0</v>
      </c>
      <c r="M82" s="28"/>
    </row>
    <row r="83" spans="1:13" x14ac:dyDescent="0.35">
      <c r="G83" s="12"/>
      <c r="H83" s="12"/>
    </row>
    <row r="84" spans="1:13" x14ac:dyDescent="0.35">
      <c r="G84" s="12"/>
      <c r="H84" s="12"/>
    </row>
    <row r="85" spans="1:13" x14ac:dyDescent="0.35">
      <c r="G85" s="13"/>
      <c r="H85" s="13"/>
    </row>
    <row r="86" spans="1:13" x14ac:dyDescent="0.35">
      <c r="E86" s="13"/>
      <c r="F86" s="13"/>
      <c r="H86" s="12"/>
    </row>
    <row r="87" spans="1:13" x14ac:dyDescent="0.35">
      <c r="G87" s="13"/>
      <c r="H87" s="13"/>
    </row>
  </sheetData>
  <sortState xmlns:xlrd2="http://schemas.microsoft.com/office/spreadsheetml/2017/richdata2" ref="B5:J81">
    <sortCondition ref="J5:J81"/>
  </sortState>
  <mergeCells count="2">
    <mergeCell ref="B82:E82"/>
    <mergeCell ref="A3:J3"/>
  </mergeCells>
  <conditionalFormatting sqref="B54:B57 B60 B78:B82">
    <cfRule type="containsBlanks" dxfId="1" priority="6">
      <formula>LEN(TRIM(B54))=0</formula>
    </cfRule>
  </conditionalFormatting>
  <conditionalFormatting sqref="J15:J17 I18:J18 J19:J20 J54:J57 J79:J81">
    <cfRule type="containsBlanks" dxfId="0" priority="4">
      <formula>LEN(TRIM(I15))=0</formula>
    </cfRule>
  </conditionalFormatting>
  <pageMargins left="0.51181102362204722" right="0.51181102362204722" top="0.78740157480314965" bottom="0.78740157480314965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PROJETOS</dc:creator>
  <cp:lastModifiedBy>PROJETOS</cp:lastModifiedBy>
  <cp:lastPrinted>2026-05-13T16:11:37Z</cp:lastPrinted>
  <dcterms:created xsi:type="dcterms:W3CDTF">2026-03-19T11:49:13Z</dcterms:created>
  <dcterms:modified xsi:type="dcterms:W3CDTF">2026-05-13T18:54:28Z</dcterms:modified>
</cp:coreProperties>
</file>